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rquivos PC\Licitação\Licitações 2013-2025\Licitações 2025\110-2025 - Inexigibilidade 026- 2025 -  Serviços de mão de obra\"/>
    </mc:Choice>
  </mc:AlternateContent>
  <xr:revisionPtr revIDLastSave="0" documentId="8_{7857EE3C-F6DB-417D-BFCB-068DA9D617C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LCULO" sheetId="12" r:id="rId1"/>
    <sheet name="ORÇAMENTO" sheetId="1" r:id="rId2"/>
    <sheet name="CRONOGRAMA" sheetId="3" r:id="rId3"/>
    <sheet name="BDI" sheetId="7" r:id="rId4"/>
  </sheets>
  <externalReferences>
    <externalReference r:id="rId5"/>
  </externalReferences>
  <definedNames>
    <definedName name="BDI.Opcao" hidden="1">[1]DADOS!$C$18</definedName>
    <definedName name="BDI.TipoObra" hidden="1">[1]BDI!$A$138:$A$146</definedName>
    <definedName name="BDI_1.Título" hidden="1">#REF!</definedName>
    <definedName name="DESONERACAO" hidden="1">IF(OR(Import.Desoneracao="DESONERADO",Import.Desoneracao="SIM"),"SIM","NÃO")</definedName>
    <definedName name="Import.BDI.Tipo1" hidden="1">#REF!</definedName>
    <definedName name="Import.DataBase" hidden="1">OFFSET([1]DADOS!$D$19,0,-1)</definedName>
    <definedName name="Import.Desoneracao" hidden="1">OFFSET([1]DADOS!$D$18,0,-1)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H13" i="1"/>
  <c r="H11" i="1"/>
  <c r="F14" i="12" l="1"/>
  <c r="I11" i="12" s="1"/>
  <c r="L13" i="12" s="1"/>
  <c r="I10" i="12"/>
  <c r="L12" i="12" s="1"/>
  <c r="L6" i="12"/>
  <c r="L5" i="12"/>
  <c r="L7" i="12" s="1"/>
  <c r="H16" i="3"/>
  <c r="I13" i="1" l="1"/>
  <c r="I11" i="1" l="1"/>
  <c r="C16" i="3"/>
  <c r="I14" i="1" l="1"/>
  <c r="D17" i="3" s="1"/>
  <c r="D19" i="3" l="1"/>
  <c r="F17" i="3"/>
  <c r="F19" i="3" s="1"/>
  <c r="G17" i="3"/>
  <c r="E17" i="3"/>
  <c r="E19" i="3" s="1"/>
  <c r="G19" i="3"/>
  <c r="H19" i="3" s="1"/>
  <c r="H17" i="3"/>
  <c r="E18" i="3"/>
  <c r="F18" i="3"/>
  <c r="G18" i="3" l="1"/>
</calcChain>
</file>

<file path=xl/sharedStrings.xml><?xml version="1.0" encoding="utf-8"?>
<sst xmlns="http://schemas.openxmlformats.org/spreadsheetml/2006/main" count="117" uniqueCount="87">
  <si>
    <t>PLANILHA ORÇAMENTÁRIA DE CUSTOS</t>
  </si>
  <si>
    <t>BDI =</t>
  </si>
  <si>
    <t>ITEM</t>
  </si>
  <si>
    <t>CÓDIGO</t>
  </si>
  <si>
    <t>DESCRIÇÃO</t>
  </si>
  <si>
    <t>UNIDADE</t>
  </si>
  <si>
    <t>QUANTIDADE</t>
  </si>
  <si>
    <t>UNITÁRIO SEM BDI</t>
  </si>
  <si>
    <t>UNITÁRIO COM BDI</t>
  </si>
  <si>
    <t>TOTAL</t>
  </si>
  <si>
    <t>TOTAL DO ITEM</t>
  </si>
  <si>
    <t>1.1</t>
  </si>
  <si>
    <t>TOTAL COM BDI</t>
  </si>
  <si>
    <t>_________________________________</t>
  </si>
  <si>
    <t>CLOVES DA SILVA BOTELHO</t>
  </si>
  <si>
    <t>PREFEITO MUNICIPAL</t>
  </si>
  <si>
    <t xml:space="preserve">  </t>
  </si>
  <si>
    <r>
      <t xml:space="preserve">                                         MUNICIPIO  DE  MIRADOURO</t>
    </r>
    <r>
      <rPr>
        <b/>
        <sz val="20"/>
        <color indexed="17"/>
        <rFont val="Arial"/>
        <family val="2"/>
      </rPr>
      <t xml:space="preserve"> </t>
    </r>
  </si>
  <si>
    <t xml:space="preserve">                                                                               SECRETARIA DE OBRAS </t>
  </si>
  <si>
    <t xml:space="preserve">                                                                                                                       PRAÇA SANTA RITA 288 - CENTRO - MIRADOURO - MG </t>
  </si>
  <si>
    <t xml:space="preserve">                                                                                                                     CEP 36893-000   TEL- (32) 3753 1160 - RAMAL - 210</t>
  </si>
  <si>
    <t>CRONOGRAMA FÍSICO-FINANCEIRO</t>
  </si>
  <si>
    <t>ETAPAS</t>
  </si>
  <si>
    <t>Físico / Financeiro</t>
  </si>
  <si>
    <t>Mês 1</t>
  </si>
  <si>
    <t>Mês 2</t>
  </si>
  <si>
    <t>Mês 3</t>
  </si>
  <si>
    <t>Total</t>
  </si>
  <si>
    <t>Físico %</t>
  </si>
  <si>
    <t>BDI</t>
  </si>
  <si>
    <t>ITENS</t>
  </si>
  <si>
    <t>SIGLAS</t>
  </si>
  <si>
    <t>% ADOTADO</t>
  </si>
  <si>
    <t>ADMINISTRAÇÃO CENTRAL</t>
  </si>
  <si>
    <t>AC</t>
  </si>
  <si>
    <t>SEGURO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</si>
  <si>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</si>
  <si>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</si>
  <si>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</si>
  <si>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</si>
  <si>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</si>
  <si>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</si>
  <si>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</si>
  <si>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</si>
  <si>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</si>
  <si>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</si>
  <si>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</si>
  <si>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</si>
  <si>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</si>
  <si>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</si>
  <si>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</si>
  <si>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</si>
  <si>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</si>
  <si>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</si>
  <si>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 xml:space="preserve">      (1+AC + SG+ R )*(1 + DF)*(1+L)</t>
  </si>
  <si>
    <t>(1-CP-ISS-CRPB)</t>
  </si>
  <si>
    <r>
      <rPr>
        <b/>
        <sz val="11"/>
        <color rgb="FF008000"/>
        <rFont val="Bookman Old Style"/>
        <family val="1"/>
      </rPr>
      <t xml:space="preserve">                  MUNICIPIO  DE  MIRADOURO
                  SECRETARIA DE OBRAS 
                    PRAÇA SANTA RITA 288 - CENTRO - MIRADOURO - MG 
                   CEP 36893-000   TEL- (32) 3753 1160 - RAMAL - 210</t>
    </r>
    <r>
      <rPr>
        <b/>
        <sz val="10"/>
        <color theme="1"/>
        <rFont val="Calibri"/>
        <family val="2"/>
        <scheme val="minor"/>
      </rPr>
      <t xml:space="preserve">
</t>
    </r>
  </si>
  <si>
    <r>
      <t>CONVENENTE:</t>
    </r>
    <r>
      <rPr>
        <sz val="10"/>
        <rFont val="Arial"/>
        <family val="2"/>
      </rPr>
      <t xml:space="preserve"> Prefeitura Municipal de Miradouro.</t>
    </r>
  </si>
  <si>
    <t>DATA: 06/11/2025</t>
  </si>
  <si>
    <t>ED-50370</t>
  </si>
  <si>
    <t>H</t>
  </si>
  <si>
    <t xml:space="preserve">CALCETEIRO COM ENCARGOS COMPLEMENTARES </t>
  </si>
  <si>
    <t>SERVENTE COM ENCARGOS COMPLEMENTARES</t>
  </si>
  <si>
    <t>ED-50367</t>
  </si>
  <si>
    <r>
      <rPr>
        <b/>
        <sz val="12"/>
        <rFont val="Arial"/>
        <family val="2"/>
      </rPr>
      <t>OBRA</t>
    </r>
    <r>
      <rPr>
        <sz val="12"/>
        <rFont val="Arial"/>
        <family val="2"/>
      </rPr>
      <t xml:space="preserve">: Pavimentação em pedra paralelepípido e=10 cm, sobre base regularizada na estrada rural de 
acesso ao distrito de varginha miradouro - mg  </t>
    </r>
  </si>
  <si>
    <r>
      <t>LOCAL:</t>
    </r>
    <r>
      <rPr>
        <sz val="12"/>
        <rFont val="Arial"/>
        <family val="2"/>
      </rPr>
      <t xml:space="preserve"> Estrada rural de acesso ao distrito de varginha miradouro - mg</t>
    </r>
  </si>
  <si>
    <t>PAVIMENTO</t>
  </si>
  <si>
    <t>MEIO FIO</t>
  </si>
  <si>
    <t>EXECUÇÃO DE PAVIMENTO</t>
  </si>
  <si>
    <t>1.2</t>
  </si>
  <si>
    <r>
      <t xml:space="preserve">DATA BASE:   </t>
    </r>
    <r>
      <rPr>
        <sz val="12"/>
        <rFont val="Arial"/>
        <family val="2"/>
      </rPr>
      <t xml:space="preserve">SETOP  AGOSTO/2023                                                                                                                        BDI </t>
    </r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</si>
  <si>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 06/11/2025</t>
    </r>
  </si>
  <si>
    <r>
      <rPr>
        <b/>
        <sz val="11"/>
        <color theme="1"/>
        <rFont val="Arial"/>
        <family val="2"/>
      </rPr>
      <t>LOCAL:</t>
    </r>
    <r>
      <rPr>
        <sz val="11"/>
        <color theme="1"/>
        <rFont val="Arial"/>
        <family val="2"/>
      </rPr>
      <t xml:space="preserve"> Estrada rural de acesso ao distrito de varginha miradouro - mg</t>
    </r>
  </si>
  <si>
    <t>TOTAL COM   BDI    DE 25,79%</t>
  </si>
  <si>
    <r>
      <rPr>
        <b/>
        <sz val="11"/>
        <color theme="1"/>
        <rFont val="Arial"/>
        <family val="2"/>
      </rPr>
      <t>TIPO DE OBRA:</t>
    </r>
    <r>
      <rPr>
        <sz val="11"/>
        <color theme="1"/>
        <rFont val="Arial"/>
        <family val="2"/>
      </rPr>
      <t xml:space="preserve"> Pavimentação em pedra paralelepípido e=10 cm</t>
    </r>
  </si>
  <si>
    <r>
      <t>OBRA:</t>
    </r>
    <r>
      <rPr>
        <sz val="10"/>
        <rFont val="Arial"/>
        <family val="2"/>
      </rPr>
      <t xml:space="preserve">  Pavimentação em pedra paralelepípido e=10 cm</t>
    </r>
  </si>
  <si>
    <t>MEMÓRIA DE CALCULO</t>
  </si>
  <si>
    <t>POR HORA</t>
  </si>
  <si>
    <t>HORA</t>
  </si>
  <si>
    <t>DIA</t>
  </si>
  <si>
    <t>HORAS</t>
  </si>
  <si>
    <t>3315,28 M² PAV. X   0,95 =3.140 H</t>
  </si>
  <si>
    <t>PEDREIRO COM ENCARGOS COMPLEMENTARES</t>
  </si>
  <si>
    <t>ED-50381</t>
  </si>
  <si>
    <t>1.3</t>
  </si>
  <si>
    <t xml:space="preserve"> OBRA: EXECUÇÃO DE SERVIÇOS DIVERSOS DE CONSTRUÇÃO CIVIL NO MUNICIPIO DE MIRADOURO - MG</t>
  </si>
  <si>
    <r>
      <t>LOCAL:</t>
    </r>
    <r>
      <rPr>
        <sz val="12"/>
        <rFont val="Arial"/>
        <family val="2"/>
      </rPr>
      <t xml:space="preserve">  MIRADOURO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</si>
</sst>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&quot;R$&quot;\ #,##0.0000"/>
    <numFmt numFmtId="167" formatCode="_(&quot;R$ &quot;* #,##0.00_);_(&quot;R$ &quot;* \(#,##0.00\);_(&quot;R$ &quot;* \-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b/>
      <sz val="20"/>
      <color rgb="FF008000"/>
      <name val="Bookman Old Style"/>
      <family val="1"/>
    </font>
    <font>
      <b/>
      <sz val="20"/>
      <color indexed="17"/>
      <name val="Arial"/>
      <family val="2"/>
    </font>
    <font>
      <b/>
      <sz val="14"/>
      <color rgb="FF008000"/>
      <name val="Arial"/>
      <family val="2"/>
    </font>
    <font>
      <b/>
      <sz val="9"/>
      <color rgb="FF008000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b/>
      <sz val="10"/>
      <color rgb="FF000000"/>
      <name val="Arial"/>
      <family val="2"/>
    </font>
    <font>
      <b/>
      <sz val="11"/>
      <color rgb="FF008000"/>
      <name val="Bookman Old Style"/>
      <family val="1"/>
    </font>
    <font>
      <sz val="8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42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3" fillId="0" borderId="0" applyFill="0" applyBorder="0" applyAlignment="0" applyProtection="0"/>
  </cellStyleXfs>
  <cellXfs count="176">
    <xf numFmtId="0" fontId="0" fillId="0" borderId="0" xfId="0"/>
    <xf numFmtId="0" fontId="6" fillId="0" borderId="0" xfId="4" applyFont="1" applyAlignment="1">
      <alignment vertical="center"/>
    </xf>
    <xf numFmtId="0" fontId="3" fillId="0" borderId="0" xfId="4" applyAlignment="1">
      <alignment vertical="center"/>
    </xf>
    <xf numFmtId="0" fontId="13" fillId="0" borderId="0" xfId="4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 readingOrder="1"/>
    </xf>
    <xf numFmtId="0" fontId="3" fillId="0" borderId="0" xfId="4"/>
    <xf numFmtId="0" fontId="8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0" xfId="4" applyFill="1" applyAlignment="1">
      <alignment vertical="center"/>
    </xf>
    <xf numFmtId="165" fontId="3" fillId="2" borderId="0" xfId="4" applyNumberFormat="1" applyFill="1" applyAlignment="1">
      <alignment vertical="center"/>
    </xf>
    <xf numFmtId="0" fontId="3" fillId="2" borderId="0" xfId="4" applyFill="1"/>
    <xf numFmtId="0" fontId="13" fillId="2" borderId="0" xfId="4" applyFont="1" applyFill="1"/>
    <xf numFmtId="4" fontId="14" fillId="0" borderId="0" xfId="0" applyNumberFormat="1" applyFont="1" applyAlignment="1">
      <alignment readingOrder="1"/>
    </xf>
    <xf numFmtId="0" fontId="13" fillId="0" borderId="0" xfId="0" applyFont="1" applyAlignment="1">
      <alignment horizontal="center" readingOrder="1"/>
    </xf>
    <xf numFmtId="0" fontId="0" fillId="2" borderId="0" xfId="0" applyFill="1"/>
    <xf numFmtId="10" fontId="8" fillId="2" borderId="0" xfId="4" applyNumberFormat="1" applyFont="1" applyFill="1" applyAlignment="1">
      <alignment vertical="center"/>
    </xf>
    <xf numFmtId="0" fontId="5" fillId="0" borderId="16" xfId="4" applyFont="1" applyBorder="1" applyAlignment="1">
      <alignment vertical="center"/>
    </xf>
    <xf numFmtId="0" fontId="5" fillId="0" borderId="7" xfId="4" applyFont="1" applyBorder="1" applyAlignment="1">
      <alignment vertical="center"/>
    </xf>
    <xf numFmtId="0" fontId="6" fillId="0" borderId="7" xfId="4" applyFont="1" applyBorder="1" applyAlignment="1">
      <alignment horizontal="center" vertical="center"/>
    </xf>
    <xf numFmtId="0" fontId="0" fillId="2" borderId="11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0" borderId="10" xfId="4" applyBorder="1"/>
    <xf numFmtId="0" fontId="5" fillId="2" borderId="11" xfId="4" applyFont="1" applyFill="1" applyBorder="1" applyAlignment="1">
      <alignment horizontal="center" vertical="center"/>
    </xf>
    <xf numFmtId="43" fontId="5" fillId="2" borderId="11" xfId="1" applyFont="1" applyFill="1" applyBorder="1" applyAlignment="1">
      <alignment horizontal="left" vertical="center"/>
    </xf>
    <xf numFmtId="0" fontId="3" fillId="0" borderId="3" xfId="4" applyBorder="1"/>
    <xf numFmtId="0" fontId="12" fillId="0" borderId="4" xfId="0" applyFont="1" applyBorder="1" applyAlignment="1">
      <alignment horizontal="center" readingOrder="1"/>
    </xf>
    <xf numFmtId="0" fontId="3" fillId="0" borderId="4" xfId="4" applyBorder="1"/>
    <xf numFmtId="0" fontId="5" fillId="2" borderId="6" xfId="4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4" applyFont="1" applyBorder="1" applyAlignment="1">
      <alignment horizontal="left" vertical="center"/>
    </xf>
    <xf numFmtId="0" fontId="0" fillId="0" borderId="9" xfId="0" applyBorder="1"/>
    <xf numFmtId="0" fontId="5" fillId="0" borderId="5" xfId="4" applyFont="1" applyBorder="1" applyAlignment="1">
      <alignment vertical="center"/>
    </xf>
    <xf numFmtId="0" fontId="0" fillId="0" borderId="9" xfId="0" applyBorder="1" applyAlignment="1">
      <alignment horizontal="left" vertical="top" wrapText="1"/>
    </xf>
    <xf numFmtId="0" fontId="5" fillId="3" borderId="19" xfId="4" applyFont="1" applyFill="1" applyBorder="1" applyAlignment="1">
      <alignment horizontal="center" vertical="center"/>
    </xf>
    <xf numFmtId="0" fontId="5" fillId="3" borderId="17" xfId="4" applyFont="1" applyFill="1" applyBorder="1" applyAlignment="1">
      <alignment horizontal="center" vertical="center" wrapText="1"/>
    </xf>
    <xf numFmtId="0" fontId="5" fillId="3" borderId="9" xfId="4" applyFont="1" applyFill="1" applyBorder="1" applyAlignment="1">
      <alignment horizontal="center" vertical="center"/>
    </xf>
    <xf numFmtId="0" fontId="0" fillId="4" borderId="17" xfId="0" applyFill="1" applyBorder="1"/>
    <xf numFmtId="10" fontId="2" fillId="4" borderId="9" xfId="0" applyNumberFormat="1" applyFont="1" applyFill="1" applyBorder="1"/>
    <xf numFmtId="10" fontId="7" fillId="4" borderId="9" xfId="4" applyNumberFormat="1" applyFont="1" applyFill="1" applyBorder="1" applyAlignment="1">
      <alignment horizontal="right" vertical="center"/>
    </xf>
    <xf numFmtId="9" fontId="0" fillId="4" borderId="21" xfId="0" applyNumberFormat="1" applyFill="1" applyBorder="1"/>
    <xf numFmtId="10" fontId="6" fillId="4" borderId="9" xfId="6" applyNumberFormat="1" applyFont="1" applyFill="1" applyBorder="1" applyAlignment="1">
      <alignment vertical="center"/>
    </xf>
    <xf numFmtId="10" fontId="6" fillId="4" borderId="9" xfId="4" applyNumberFormat="1" applyFont="1" applyFill="1" applyBorder="1" applyAlignment="1">
      <alignment vertical="center"/>
    </xf>
    <xf numFmtId="10" fontId="6" fillId="4" borderId="21" xfId="4" applyNumberFormat="1" applyFont="1" applyFill="1" applyBorder="1" applyAlignment="1">
      <alignment vertical="center"/>
    </xf>
    <xf numFmtId="4" fontId="6" fillId="3" borderId="22" xfId="4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8" fillId="0" borderId="9" xfId="0" applyFont="1" applyBorder="1"/>
    <xf numFmtId="0" fontId="0" fillId="0" borderId="9" xfId="0" applyBorder="1" applyAlignment="1">
      <alignment horizontal="center"/>
    </xf>
    <xf numFmtId="10" fontId="23" fillId="5" borderId="33" xfId="2" applyNumberFormat="1" applyFont="1" applyFill="1" applyBorder="1" applyAlignment="1" applyProtection="1">
      <alignment horizontal="center" vertical="center"/>
      <protection locked="0"/>
    </xf>
    <xf numFmtId="10" fontId="17" fillId="2" borderId="9" xfId="0" applyNumberFormat="1" applyFont="1" applyFill="1" applyBorder="1" applyAlignment="1">
      <alignment horizontal="center"/>
    </xf>
    <xf numFmtId="10" fontId="17" fillId="0" borderId="9" xfId="0" applyNumberFormat="1" applyFont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10" fontId="17" fillId="3" borderId="9" xfId="0" applyNumberFormat="1" applyFont="1" applyFill="1" applyBorder="1" applyAlignment="1">
      <alignment horizontal="center"/>
    </xf>
    <xf numFmtId="0" fontId="20" fillId="0" borderId="0" xfId="0" applyFont="1"/>
    <xf numFmtId="2" fontId="20" fillId="0" borderId="0" xfId="0" applyNumberFormat="1" applyFont="1"/>
    <xf numFmtId="0" fontId="5" fillId="0" borderId="0" xfId="4" applyFont="1" applyAlignment="1">
      <alignment horizontal="center"/>
    </xf>
    <xf numFmtId="0" fontId="5" fillId="0" borderId="0" xfId="0" applyFont="1" applyAlignment="1">
      <alignment horizontal="center" readingOrder="1"/>
    </xf>
    <xf numFmtId="0" fontId="26" fillId="0" borderId="0" xfId="0" applyFont="1" applyAlignment="1">
      <alignment horizontal="center" readingOrder="1"/>
    </xf>
    <xf numFmtId="0" fontId="15" fillId="0" borderId="0" xfId="0" applyFont="1"/>
    <xf numFmtId="2" fontId="15" fillId="0" borderId="0" xfId="0" applyNumberFormat="1" applyFont="1"/>
    <xf numFmtId="0" fontId="5" fillId="0" borderId="1" xfId="4" applyFont="1" applyBorder="1" applyAlignment="1">
      <alignment horizontal="left" vertical="center"/>
    </xf>
    <xf numFmtId="4" fontId="0" fillId="0" borderId="0" xfId="0" applyNumberFormat="1"/>
    <xf numFmtId="165" fontId="0" fillId="0" borderId="0" xfId="0" applyNumberFormat="1"/>
    <xf numFmtId="0" fontId="6" fillId="0" borderId="5" xfId="4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 wrapText="1"/>
    </xf>
    <xf numFmtId="2" fontId="30" fillId="2" borderId="9" xfId="0" applyNumberFormat="1" applyFont="1" applyFill="1" applyBorder="1" applyAlignment="1">
      <alignment horizontal="center" vertical="center"/>
    </xf>
    <xf numFmtId="165" fontId="30" fillId="2" borderId="9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left" vertical="center" wrapText="1"/>
    </xf>
    <xf numFmtId="0" fontId="32" fillId="3" borderId="9" xfId="4" applyFont="1" applyFill="1" applyBorder="1" applyAlignment="1">
      <alignment horizontal="right" vertical="center"/>
    </xf>
    <xf numFmtId="2" fontId="32" fillId="3" borderId="9" xfId="0" applyNumberFormat="1" applyFont="1" applyFill="1" applyBorder="1" applyAlignment="1">
      <alignment horizontal="center" vertical="center" wrapText="1"/>
    </xf>
    <xf numFmtId="165" fontId="31" fillId="3" borderId="9" xfId="0" applyNumberFormat="1" applyFont="1" applyFill="1" applyBorder="1" applyAlignment="1">
      <alignment horizontal="center" vertical="center"/>
    </xf>
    <xf numFmtId="0" fontId="29" fillId="0" borderId="9" xfId="4" applyFont="1" applyBorder="1" applyAlignment="1">
      <alignment horizontal="right" vertical="center"/>
    </xf>
    <xf numFmtId="165" fontId="31" fillId="0" borderId="9" xfId="4" applyNumberFormat="1" applyFont="1" applyBorder="1" applyAlignment="1">
      <alignment vertical="center"/>
    </xf>
    <xf numFmtId="0" fontId="29" fillId="0" borderId="9" xfId="4" applyFont="1" applyBorder="1" applyAlignment="1">
      <alignment horizontal="center" vertical="center"/>
    </xf>
    <xf numFmtId="0" fontId="29" fillId="0" borderId="9" xfId="4" applyFont="1" applyBorder="1" applyAlignment="1">
      <alignment horizontal="center" vertical="center" wrapText="1"/>
    </xf>
    <xf numFmtId="165" fontId="29" fillId="0" borderId="9" xfId="4" applyNumberFormat="1" applyFont="1" applyBorder="1" applyAlignment="1">
      <alignment horizontal="center" vertical="center"/>
    </xf>
    <xf numFmtId="0" fontId="30" fillId="0" borderId="0" xfId="4" applyFont="1" applyAlignment="1">
      <alignment vertical="center"/>
    </xf>
    <xf numFmtId="165" fontId="30" fillId="2" borderId="0" xfId="4" applyNumberFormat="1" applyFont="1" applyFill="1" applyAlignment="1">
      <alignment vertical="center"/>
    </xf>
    <xf numFmtId="0" fontId="35" fillId="0" borderId="0" xfId="4" applyFont="1" applyAlignment="1">
      <alignment horizontal="center"/>
    </xf>
    <xf numFmtId="0" fontId="35" fillId="0" borderId="0" xfId="0" applyFont="1" applyAlignment="1">
      <alignment horizontal="center" readingOrder="1"/>
    </xf>
    <xf numFmtId="0" fontId="36" fillId="0" borderId="0" xfId="0" applyFont="1" applyAlignment="1">
      <alignment horizontal="center" readingOrder="1"/>
    </xf>
    <xf numFmtId="0" fontId="33" fillId="0" borderId="0" xfId="0" applyFont="1"/>
    <xf numFmtId="0" fontId="0" fillId="6" borderId="9" xfId="0" applyFill="1" applyBorder="1"/>
    <xf numFmtId="0" fontId="0" fillId="2" borderId="0" xfId="0" applyFill="1" applyAlignment="1">
      <alignment horizontal="center" vertical="center"/>
    </xf>
    <xf numFmtId="44" fontId="0" fillId="2" borderId="0" xfId="12" applyFont="1" applyFill="1" applyBorder="1" applyAlignment="1">
      <alignment horizontal="center" vertical="center"/>
    </xf>
    <xf numFmtId="44" fontId="0" fillId="2" borderId="0" xfId="0" applyNumberFormat="1" applyFill="1"/>
    <xf numFmtId="44" fontId="18" fillId="6" borderId="9" xfId="12" applyFont="1" applyFill="1" applyBorder="1" applyAlignment="1">
      <alignment horizontal="center" vertical="center"/>
    </xf>
    <xf numFmtId="44" fontId="18" fillId="6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2" fillId="6" borderId="9" xfId="0" applyFont="1" applyFill="1" applyBorder="1" applyAlignment="1">
      <alignment horizontal="center" vertical="center"/>
    </xf>
    <xf numFmtId="165" fontId="30" fillId="0" borderId="9" xfId="4" applyNumberFormat="1" applyFont="1" applyBorder="1" applyAlignment="1">
      <alignment vertical="center"/>
    </xf>
    <xf numFmtId="44" fontId="0" fillId="0" borderId="21" xfId="12" applyFont="1" applyBorder="1"/>
    <xf numFmtId="10" fontId="37" fillId="2" borderId="9" xfId="0" applyNumberFormat="1" applyFont="1" applyFill="1" applyBorder="1" applyAlignment="1">
      <alignment horizontal="center" vertical="center"/>
    </xf>
    <xf numFmtId="166" fontId="32" fillId="0" borderId="9" xfId="4" applyNumberFormat="1" applyFont="1" applyBorder="1" applyAlignment="1">
      <alignment horizontal="center" vertical="center"/>
    </xf>
    <xf numFmtId="0" fontId="9" fillId="0" borderId="0" xfId="0" applyFont="1" applyAlignment="1">
      <alignment horizontal="center" readingOrder="1"/>
    </xf>
    <xf numFmtId="0" fontId="11" fillId="0" borderId="0" xfId="0" applyFont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38" fillId="3" borderId="18" xfId="0" applyFont="1" applyFill="1" applyBorder="1"/>
    <xf numFmtId="2" fontId="20" fillId="0" borderId="0" xfId="0" applyNumberFormat="1" applyFont="1" applyAlignment="1">
      <alignment horizontal="center"/>
    </xf>
    <xf numFmtId="44" fontId="0" fillId="0" borderId="17" xfId="12" applyFont="1" applyBorder="1"/>
    <xf numFmtId="44" fontId="0" fillId="0" borderId="9" xfId="12" applyFont="1" applyBorder="1"/>
    <xf numFmtId="2" fontId="31" fillId="3" borderId="9" xfId="4" applyNumberFormat="1" applyFont="1" applyFill="1" applyBorder="1" applyAlignment="1">
      <alignment vertical="center"/>
    </xf>
    <xf numFmtId="2" fontId="31" fillId="2" borderId="0" xfId="4" applyNumberFormat="1" applyFont="1" applyFill="1" applyAlignment="1">
      <alignment vertical="center"/>
    </xf>
    <xf numFmtId="0" fontId="0" fillId="2" borderId="9" xfId="0" applyFill="1" applyBorder="1" applyAlignment="1">
      <alignment horizontal="center" vertical="center"/>
    </xf>
    <xf numFmtId="2" fontId="30" fillId="2" borderId="0" xfId="4" applyNumberFormat="1" applyFont="1" applyFill="1" applyAlignment="1">
      <alignment vertical="center"/>
    </xf>
    <xf numFmtId="0" fontId="0" fillId="0" borderId="9" xfId="0" applyBorder="1" applyAlignment="1">
      <alignment horizontal="center" vertical="center"/>
    </xf>
    <xf numFmtId="0" fontId="30" fillId="2" borderId="3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18" fillId="2" borderId="0" xfId="12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44" fontId="18" fillId="2" borderId="0" xfId="0" applyNumberFormat="1" applyFont="1" applyFill="1" applyAlignment="1">
      <alignment horizontal="center" vertical="center"/>
    </xf>
    <xf numFmtId="0" fontId="39" fillId="0" borderId="9" xfId="0" applyFont="1" applyBorder="1" applyAlignment="1">
      <alignment wrapText="1"/>
    </xf>
    <xf numFmtId="0" fontId="22" fillId="0" borderId="0" xfId="0" applyFont="1" applyAlignment="1">
      <alignment horizontal="center" vertical="center"/>
    </xf>
    <xf numFmtId="0" fontId="31" fillId="0" borderId="9" xfId="4" applyFont="1" applyBorder="1" applyAlignment="1">
      <alignment horizontal="right" vertical="center"/>
    </xf>
    <xf numFmtId="0" fontId="35" fillId="2" borderId="0" xfId="4" applyFont="1" applyFill="1" applyAlignment="1">
      <alignment horizontal="center"/>
    </xf>
    <xf numFmtId="0" fontId="35" fillId="0" borderId="0" xfId="4" applyFont="1" applyAlignment="1">
      <alignment horizontal="center"/>
    </xf>
    <xf numFmtId="0" fontId="3" fillId="2" borderId="26" xfId="4" applyFill="1" applyBorder="1" applyAlignment="1">
      <alignment horizontal="center" vertical="center"/>
    </xf>
    <xf numFmtId="0" fontId="3" fillId="2" borderId="27" xfId="4" applyFill="1" applyBorder="1" applyAlignment="1">
      <alignment horizontal="center" vertical="center"/>
    </xf>
    <xf numFmtId="0" fontId="3" fillId="2" borderId="28" xfId="4" applyFill="1" applyBorder="1" applyAlignment="1">
      <alignment horizontal="center" vertical="center"/>
    </xf>
    <xf numFmtId="0" fontId="3" fillId="2" borderId="31" xfId="4" applyFill="1" applyBorder="1" applyAlignment="1">
      <alignment horizontal="center" vertical="center"/>
    </xf>
    <xf numFmtId="0" fontId="3" fillId="2" borderId="7" xfId="4" applyFill="1" applyBorder="1" applyAlignment="1">
      <alignment horizontal="center" vertical="center"/>
    </xf>
    <xf numFmtId="0" fontId="3" fillId="2" borderId="32" xfId="4" applyFill="1" applyBorder="1" applyAlignment="1">
      <alignment horizontal="center" vertical="center"/>
    </xf>
    <xf numFmtId="0" fontId="4" fillId="3" borderId="9" xfId="4" applyFont="1" applyFill="1" applyBorder="1" applyAlignment="1">
      <alignment horizontal="center" vertical="center"/>
    </xf>
    <xf numFmtId="0" fontId="30" fillId="0" borderId="9" xfId="4" applyFont="1" applyBorder="1" applyAlignment="1">
      <alignment horizontal="left" vertical="center" wrapText="1"/>
    </xf>
    <xf numFmtId="0" fontId="30" fillId="0" borderId="9" xfId="4" applyFont="1" applyBorder="1" applyAlignment="1">
      <alignment horizontal="left" vertical="center"/>
    </xf>
    <xf numFmtId="0" fontId="29" fillId="0" borderId="23" xfId="4" applyFont="1" applyBorder="1" applyAlignment="1">
      <alignment horizontal="left" vertical="center" wrapText="1"/>
    </xf>
    <xf numFmtId="0" fontId="29" fillId="0" borderId="24" xfId="4" applyFont="1" applyBorder="1" applyAlignment="1">
      <alignment horizontal="left" vertical="center"/>
    </xf>
    <xf numFmtId="0" fontId="29" fillId="0" borderId="9" xfId="4" applyFont="1" applyBorder="1" applyAlignment="1">
      <alignment horizontal="left" vertical="center" wrapText="1"/>
    </xf>
    <xf numFmtId="0" fontId="29" fillId="0" borderId="9" xfId="4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2" fontId="31" fillId="3" borderId="9" xfId="4" applyNumberFormat="1" applyFont="1" applyFill="1" applyBorder="1" applyAlignment="1">
      <alignment horizontal="center" vertical="center"/>
    </xf>
    <xf numFmtId="0" fontId="29" fillId="0" borderId="17" xfId="4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3" fillId="0" borderId="0" xfId="4" applyFont="1" applyAlignment="1">
      <alignment horizontal="center"/>
    </xf>
    <xf numFmtId="0" fontId="6" fillId="3" borderId="8" xfId="4" applyFont="1" applyFill="1" applyBorder="1" applyAlignment="1">
      <alignment horizontal="center" vertical="center"/>
    </xf>
    <xf numFmtId="0" fontId="6" fillId="3" borderId="20" xfId="4" applyFont="1" applyFill="1" applyBorder="1" applyAlignment="1">
      <alignment horizontal="center" vertical="center"/>
    </xf>
    <xf numFmtId="0" fontId="6" fillId="0" borderId="25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167" fontId="8" fillId="7" borderId="35" xfId="13" applyFont="1" applyFill="1" applyBorder="1" applyAlignment="1" applyProtection="1">
      <alignment horizontal="left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top"/>
    </xf>
    <xf numFmtId="0" fontId="5" fillId="2" borderId="0" xfId="4" applyFont="1" applyFill="1" applyAlignment="1">
      <alignment horizontal="center"/>
    </xf>
    <xf numFmtId="0" fontId="5" fillId="0" borderId="0" xfId="4" applyFont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</cellXfs>
  <cellStyles count="14">
    <cellStyle name="Moeda" xfId="12" builtinId="4"/>
    <cellStyle name="Moeda_Composicao BDI v2.1" xfId="13" xr:uid="{3CD04A24-CF09-48EC-9CAD-22378BFAB65B}"/>
    <cellStyle name="Normal" xfId="0" builtinId="0"/>
    <cellStyle name="Normal 2" xfId="2" xr:uid="{00000000-0005-0000-0000-000001000000}"/>
    <cellStyle name="Normal 2 2" xfId="4" xr:uid="{00000000-0005-0000-0000-000002000000}"/>
    <cellStyle name="Normal 2 3" xfId="9" xr:uid="{00000000-0005-0000-0000-000003000000}"/>
    <cellStyle name="Normal 3" xfId="7" xr:uid="{00000000-0005-0000-0000-000004000000}"/>
    <cellStyle name="Porcentagem 2" xfId="6" xr:uid="{00000000-0005-0000-0000-000005000000}"/>
    <cellStyle name="Separador de milhares 2" xfId="3" xr:uid="{00000000-0005-0000-0000-000007000000}"/>
    <cellStyle name="Separador de milhares 2 2" xfId="5" xr:uid="{00000000-0005-0000-0000-000008000000}"/>
    <cellStyle name="Separador de milhares 2 3" xfId="10" xr:uid="{00000000-0005-0000-0000-000009000000}"/>
    <cellStyle name="Separador de milhares 3" xfId="8" xr:uid="{00000000-0005-0000-0000-00000A000000}"/>
    <cellStyle name="Vírgula" xfId="1" builtinId="3"/>
    <cellStyle name="Vírgula 4" xfId="11" xr:uid="{00000000-0005-0000-0000-00000B000000}"/>
  </cellStyles>
  <dxfs count="6">
    <dxf>
      <font>
        <b val="0"/>
        <i val="0"/>
        <condense val="0"/>
        <extend val="0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1</xdr:row>
      <xdr:rowOff>180975</xdr:rowOff>
    </xdr:from>
    <xdr:to>
      <xdr:col>6</xdr:col>
      <xdr:colOff>1844487</xdr:colOff>
      <xdr:row>2</xdr:row>
      <xdr:rowOff>952500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371475"/>
          <a:ext cx="6375025" cy="13335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1</xdr:row>
          <xdr:rowOff>180975</xdr:rowOff>
        </xdr:from>
        <xdr:to>
          <xdr:col>3</xdr:col>
          <xdr:colOff>0</xdr:colOff>
          <xdr:row>2</xdr:row>
          <xdr:rowOff>790575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1</xdr:row>
      <xdr:rowOff>180975</xdr:rowOff>
    </xdr:from>
    <xdr:to>
      <xdr:col>7</xdr:col>
      <xdr:colOff>869575</xdr:colOff>
      <xdr:row>2</xdr:row>
      <xdr:rowOff>952500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371475"/>
          <a:ext cx="6381749" cy="13335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1</xdr:row>
          <xdr:rowOff>180975</xdr:rowOff>
        </xdr:from>
        <xdr:to>
          <xdr:col>3</xdr:col>
          <xdr:colOff>0</xdr:colOff>
          <xdr:row>2</xdr:row>
          <xdr:rowOff>790575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6</xdr:row>
          <xdr:rowOff>190500</xdr:rowOff>
        </xdr:from>
        <xdr:to>
          <xdr:col>2</xdr:col>
          <xdr:colOff>1266825</xdr:colOff>
          <xdr:row>10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3</xdr:row>
          <xdr:rowOff>47625</xdr:rowOff>
        </xdr:from>
        <xdr:to>
          <xdr:col>1</xdr:col>
          <xdr:colOff>1200150</xdr:colOff>
          <xdr:row>7</xdr:row>
          <xdr:rowOff>114300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86636</xdr:colOff>
      <xdr:row>3</xdr:row>
      <xdr:rowOff>114300</xdr:rowOff>
    </xdr:from>
    <xdr:to>
      <xdr:col>26</xdr:col>
      <xdr:colOff>123825</xdr:colOff>
      <xdr:row>12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5411" y="771525"/>
          <a:ext cx="10400389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1924050</xdr:colOff>
      <xdr:row>32</xdr:row>
      <xdr:rowOff>123825</xdr:rowOff>
    </xdr:from>
    <xdr:to>
      <xdr:col>2</xdr:col>
      <xdr:colOff>847725</xdr:colOff>
      <xdr:row>35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400925"/>
          <a:ext cx="24384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IRRO%20PRIMAVERA/CONJUNTO%20H.%20ALCINO%20BICALHO/CASA%20%20DA%20CAIXA%201%20FASE/ADEQUA&#199;OES/2%20ADEQUA&#199;&#195;O%20SOLICITADA%2001%2009%2025/DWG%20%20WORD%20%20EXEL/Plan_Mult_FNHIS_SAP_05.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 refreshError="1"/>
      <sheetData sheetId="2">
        <row r="18">
          <cell r="C18" t="str">
            <v>NÃO DESONERADO</v>
          </cell>
          <cell r="D18" t="str">
            <v/>
          </cell>
        </row>
        <row r="19">
          <cell r="D19" t="str">
            <v/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F1C7F-822B-4D01-B6C7-D9B538B6F8F4}">
  <dimension ref="B2:M21"/>
  <sheetViews>
    <sheetView topLeftCell="A4" zoomScale="85" zoomScaleNormal="85" workbookViewId="0">
      <selection activeCell="I15" sqref="I15"/>
    </sheetView>
  </sheetViews>
  <sheetFormatPr defaultRowHeight="15" x14ac:dyDescent="0.25"/>
  <cols>
    <col min="2" max="2" width="8.85546875" customWidth="1"/>
    <col min="3" max="3" width="13.5703125" customWidth="1"/>
    <col min="4" max="4" width="43.7109375" customWidth="1"/>
    <col min="5" max="5" width="16.28515625" customWidth="1"/>
    <col min="6" max="6" width="17" customWidth="1"/>
    <col min="7" max="7" width="49.7109375" customWidth="1"/>
    <col min="8" max="8" width="16.5703125" customWidth="1"/>
    <col min="9" max="9" width="17.7109375" customWidth="1"/>
    <col min="10" max="10" width="14.5703125" customWidth="1"/>
    <col min="11" max="11" width="13.42578125" bestFit="1" customWidth="1"/>
    <col min="12" max="12" width="19.5703125" customWidth="1"/>
  </cols>
  <sheetData>
    <row r="2" spans="2:13" ht="44.25" customHeight="1" x14ac:dyDescent="0.25">
      <c r="B2" s="126"/>
      <c r="C2" s="127"/>
      <c r="D2" s="127"/>
      <c r="E2" s="127"/>
      <c r="F2" s="127"/>
      <c r="G2" s="128"/>
    </row>
    <row r="3" spans="2:13" ht="84.75" customHeight="1" x14ac:dyDescent="0.25">
      <c r="B3" s="129"/>
      <c r="C3" s="130"/>
      <c r="D3" s="130"/>
      <c r="E3" s="130"/>
      <c r="F3" s="130"/>
      <c r="G3" s="131"/>
    </row>
    <row r="4" spans="2:13" ht="26.25" customHeight="1" x14ac:dyDescent="0.25">
      <c r="B4" s="132" t="s">
        <v>0</v>
      </c>
      <c r="C4" s="132"/>
      <c r="D4" s="132"/>
      <c r="E4" s="132"/>
      <c r="F4" s="132"/>
      <c r="G4" s="132"/>
    </row>
    <row r="5" spans="2:13" ht="51.75" customHeight="1" x14ac:dyDescent="0.25">
      <c r="B5" s="133" t="s">
        <v>64</v>
      </c>
      <c r="C5" s="134"/>
      <c r="D5" s="134"/>
      <c r="E5" s="134"/>
      <c r="F5" s="134"/>
      <c r="G5" s="100" t="s">
        <v>58</v>
      </c>
      <c r="I5" s="98" t="s">
        <v>67</v>
      </c>
      <c r="J5" s="98">
        <v>800</v>
      </c>
      <c r="K5" s="98">
        <v>13</v>
      </c>
      <c r="L5" s="96">
        <f>J5*K5</f>
        <v>10400</v>
      </c>
    </row>
    <row r="6" spans="2:13" ht="33.75" customHeight="1" x14ac:dyDescent="0.25">
      <c r="B6" s="135" t="s">
        <v>70</v>
      </c>
      <c r="C6" s="136"/>
      <c r="D6" s="136"/>
      <c r="E6" s="136"/>
      <c r="F6" s="136"/>
      <c r="G6" s="103"/>
      <c r="I6" s="98" t="s">
        <v>66</v>
      </c>
      <c r="J6" s="98">
        <v>3315.28</v>
      </c>
      <c r="K6" s="98">
        <v>18</v>
      </c>
      <c r="L6" s="96">
        <f>J6*K6</f>
        <v>59675.040000000001</v>
      </c>
    </row>
    <row r="7" spans="2:13" ht="40.5" customHeight="1" x14ac:dyDescent="0.25">
      <c r="B7" s="137" t="s">
        <v>65</v>
      </c>
      <c r="C7" s="138"/>
      <c r="D7" s="138"/>
      <c r="E7" s="138"/>
      <c r="F7" s="138"/>
      <c r="G7" s="102"/>
      <c r="I7" s="92"/>
      <c r="J7" s="92"/>
      <c r="K7" s="99" t="s">
        <v>9</v>
      </c>
      <c r="L7" s="97">
        <f>L5+L6</f>
        <v>70075.040000000008</v>
      </c>
    </row>
    <row r="8" spans="2:13" ht="30" customHeight="1" x14ac:dyDescent="0.25">
      <c r="B8" s="83" t="s">
        <v>2</v>
      </c>
      <c r="C8" s="83" t="s">
        <v>3</v>
      </c>
      <c r="D8" s="83" t="s">
        <v>4</v>
      </c>
      <c r="E8" s="83" t="s">
        <v>5</v>
      </c>
      <c r="F8" s="83" t="s">
        <v>6</v>
      </c>
      <c r="G8" s="85" t="s">
        <v>9</v>
      </c>
    </row>
    <row r="9" spans="2:13" ht="6.75" customHeight="1" x14ac:dyDescent="0.25">
      <c r="B9" s="139"/>
      <c r="C9" s="139"/>
      <c r="D9" s="139"/>
      <c r="E9" s="139"/>
      <c r="F9" s="139"/>
      <c r="G9" s="140"/>
      <c r="H9" s="93"/>
      <c r="I9" s="93"/>
      <c r="J9" s="93"/>
      <c r="K9" s="94"/>
    </row>
    <row r="10" spans="2:13" ht="32.25" customHeight="1" x14ac:dyDescent="0.25">
      <c r="B10" s="75">
        <v>1</v>
      </c>
      <c r="C10" s="76"/>
      <c r="D10" s="77" t="s">
        <v>68</v>
      </c>
      <c r="E10" s="78"/>
      <c r="F10" s="79"/>
      <c r="G10" s="111" t="s">
        <v>76</v>
      </c>
      <c r="H10" s="112"/>
      <c r="I10" s="113">
        <f>J6/F11</f>
        <v>2.210186666666667</v>
      </c>
      <c r="J10" s="113" t="s">
        <v>77</v>
      </c>
      <c r="K10" s="94"/>
    </row>
    <row r="11" spans="2:13" ht="54" customHeight="1" x14ac:dyDescent="0.25">
      <c r="B11" s="69" t="s">
        <v>11</v>
      </c>
      <c r="C11" s="70" t="s">
        <v>59</v>
      </c>
      <c r="D11" s="70" t="s">
        <v>61</v>
      </c>
      <c r="E11" s="69" t="s">
        <v>60</v>
      </c>
      <c r="F11" s="71">
        <v>1500</v>
      </c>
      <c r="G11" s="72" t="s">
        <v>81</v>
      </c>
      <c r="H11" s="16"/>
      <c r="I11" s="113">
        <f>J6/F14</f>
        <v>1.0558216560509555</v>
      </c>
      <c r="J11" s="113" t="s">
        <v>77</v>
      </c>
      <c r="K11" s="95"/>
      <c r="L11" s="115">
        <v>8</v>
      </c>
      <c r="M11" s="115" t="s">
        <v>78</v>
      </c>
    </row>
    <row r="12" spans="2:13" ht="42.75" customHeight="1" x14ac:dyDescent="0.25">
      <c r="B12" s="69" t="s">
        <v>69</v>
      </c>
      <c r="C12" s="73" t="s">
        <v>63</v>
      </c>
      <c r="D12" s="70" t="s">
        <v>62</v>
      </c>
      <c r="E12" s="74" t="s">
        <v>60</v>
      </c>
      <c r="F12" s="71">
        <v>1640</v>
      </c>
      <c r="G12" s="72"/>
      <c r="H12" s="16"/>
      <c r="I12" s="16"/>
      <c r="J12" s="16"/>
      <c r="K12" s="16"/>
      <c r="L12" s="115">
        <f>I10*L11</f>
        <v>17.681493333333336</v>
      </c>
      <c r="M12" s="115" t="s">
        <v>79</v>
      </c>
    </row>
    <row r="13" spans="2:13" ht="31.5" customHeight="1" x14ac:dyDescent="0.25">
      <c r="B13" s="123"/>
      <c r="C13" s="123"/>
      <c r="D13" s="123"/>
      <c r="E13" s="123"/>
      <c r="F13" s="123"/>
      <c r="G13" s="82"/>
      <c r="H13" s="65"/>
      <c r="L13" s="115">
        <f>I11*L11</f>
        <v>8.4465732484076437</v>
      </c>
      <c r="M13" s="115" t="s">
        <v>79</v>
      </c>
    </row>
    <row r="14" spans="2:13" ht="34.5" customHeight="1" x14ac:dyDescent="0.25">
      <c r="B14" s="1"/>
      <c r="C14" s="1"/>
      <c r="D14" s="2"/>
      <c r="E14" s="10"/>
      <c r="F14" s="114">
        <f>F12+F11</f>
        <v>3140</v>
      </c>
      <c r="G14" s="87" t="s">
        <v>80</v>
      </c>
    </row>
    <row r="15" spans="2:13" x14ac:dyDescent="0.25">
      <c r="B15" s="2"/>
      <c r="C15" s="2"/>
      <c r="D15" s="2"/>
      <c r="E15" s="10"/>
      <c r="F15" s="10"/>
      <c r="G15" s="11"/>
      <c r="H15" s="66"/>
    </row>
    <row r="16" spans="2:13" x14ac:dyDescent="0.25">
      <c r="B16" s="2"/>
      <c r="C16" s="2"/>
      <c r="D16" s="6"/>
      <c r="E16" s="12"/>
      <c r="F16" s="12"/>
      <c r="G16" s="11"/>
    </row>
    <row r="17" spans="2:7" x14ac:dyDescent="0.25">
      <c r="B17" s="7"/>
      <c r="C17" s="7"/>
      <c r="D17" s="86"/>
      <c r="E17" s="87"/>
      <c r="F17" s="87"/>
      <c r="G17" s="11"/>
    </row>
    <row r="18" spans="2:7" ht="15.75" x14ac:dyDescent="0.25">
      <c r="B18" s="2"/>
      <c r="C18" s="2"/>
      <c r="D18" s="88"/>
      <c r="E18" s="124" t="s">
        <v>13</v>
      </c>
      <c r="F18" s="124"/>
      <c r="G18" s="13"/>
    </row>
    <row r="19" spans="2:7" ht="15.75" x14ac:dyDescent="0.25">
      <c r="B19" s="1"/>
      <c r="C19" s="1"/>
      <c r="D19" s="89"/>
      <c r="E19" s="125" t="s">
        <v>14</v>
      </c>
      <c r="F19" s="125"/>
      <c r="G19" s="4"/>
    </row>
    <row r="20" spans="2:7" ht="15.75" x14ac:dyDescent="0.25">
      <c r="B20" s="8"/>
      <c r="C20" s="8"/>
      <c r="D20" s="90"/>
      <c r="E20" s="125" t="s">
        <v>15</v>
      </c>
      <c r="F20" s="125"/>
      <c r="G20" s="14"/>
    </row>
    <row r="21" spans="2:7" ht="15.75" x14ac:dyDescent="0.25">
      <c r="B21" s="9"/>
      <c r="C21" s="9"/>
      <c r="D21" s="90"/>
      <c r="E21" s="91"/>
      <c r="F21" s="91"/>
    </row>
  </sheetData>
  <mergeCells count="10">
    <mergeCell ref="B13:F13"/>
    <mergeCell ref="E18:F18"/>
    <mergeCell ref="E19:F19"/>
    <mergeCell ref="E20:F20"/>
    <mergeCell ref="B2:G3"/>
    <mergeCell ref="B4:G4"/>
    <mergeCell ref="B5:F5"/>
    <mergeCell ref="B6:F6"/>
    <mergeCell ref="B7:F7"/>
    <mergeCell ref="B9:G9"/>
  </mergeCells>
  <conditionalFormatting sqref="C11">
    <cfRule type="expression" dxfId="5" priority="1" stopIfTrue="1">
      <formula>#REF!=1</formula>
    </cfRule>
    <cfRule type="expression" dxfId="4" priority="2" stopIfTrue="1">
      <formula>#REF!=2</formula>
    </cfRule>
    <cfRule type="expression" dxfId="3" priority="3" stopIfTrue="1">
      <formula>#REF!=3</formula>
    </cfRule>
  </conditionalFormatting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PBrush" shapeId="19457" r:id="rId4">
          <objectPr defaultSize="0" autoPict="0" r:id="rId5">
            <anchor moveWithCells="1" sizeWithCells="1">
              <from>
                <xdr:col>1</xdr:col>
                <xdr:colOff>352425</xdr:colOff>
                <xdr:row>1</xdr:row>
                <xdr:rowOff>180975</xdr:rowOff>
              </from>
              <to>
                <xdr:col>3</xdr:col>
                <xdr:colOff>0</xdr:colOff>
                <xdr:row>2</xdr:row>
                <xdr:rowOff>790575</xdr:rowOff>
              </to>
            </anchor>
          </objectPr>
        </oleObject>
      </mc:Choice>
      <mc:Fallback>
        <oleObject progId="PBrush" shapeId="194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2"/>
  <sheetViews>
    <sheetView tabSelected="1" zoomScale="70" zoomScaleNormal="70" workbookViewId="0">
      <selection activeCell="B2" sqref="B2:I21"/>
    </sheetView>
  </sheetViews>
  <sheetFormatPr defaultRowHeight="15" x14ac:dyDescent="0.25"/>
  <cols>
    <col min="2" max="2" width="8.85546875" customWidth="1"/>
    <col min="3" max="3" width="13.5703125" customWidth="1"/>
    <col min="4" max="4" width="43.7109375" customWidth="1"/>
    <col min="5" max="5" width="16.28515625" customWidth="1"/>
    <col min="6" max="6" width="17" customWidth="1"/>
    <col min="7" max="7" width="14.5703125" customWidth="1"/>
    <col min="8" max="8" width="13.28515625" customWidth="1"/>
    <col min="9" max="9" width="30" customWidth="1"/>
    <col min="10" max="10" width="11.42578125" customWidth="1"/>
    <col min="11" max="11" width="17.7109375" customWidth="1"/>
    <col min="13" max="13" width="13.42578125" bestFit="1" customWidth="1"/>
    <col min="14" max="14" width="19.5703125" customWidth="1"/>
  </cols>
  <sheetData>
    <row r="2" spans="2:14" ht="44.25" customHeight="1" x14ac:dyDescent="0.25">
      <c r="B2" s="126"/>
      <c r="C2" s="127"/>
      <c r="D2" s="127"/>
      <c r="E2" s="127"/>
      <c r="F2" s="127"/>
      <c r="G2" s="127"/>
      <c r="H2" s="127"/>
      <c r="I2" s="128"/>
    </row>
    <row r="3" spans="2:14" ht="84.75" customHeight="1" x14ac:dyDescent="0.25">
      <c r="B3" s="129"/>
      <c r="C3" s="130"/>
      <c r="D3" s="130"/>
      <c r="E3" s="130"/>
      <c r="F3" s="130"/>
      <c r="G3" s="130"/>
      <c r="H3" s="130"/>
      <c r="I3" s="131"/>
      <c r="K3" s="16"/>
      <c r="L3" s="16"/>
      <c r="M3" s="16"/>
      <c r="N3" s="16"/>
    </row>
    <row r="4" spans="2:14" ht="26.25" customHeight="1" x14ac:dyDescent="0.25">
      <c r="B4" s="132" t="s">
        <v>0</v>
      </c>
      <c r="C4" s="132"/>
      <c r="D4" s="132"/>
      <c r="E4" s="132"/>
      <c r="F4" s="132"/>
      <c r="G4" s="132"/>
      <c r="H4" s="132"/>
      <c r="I4" s="132"/>
      <c r="K4" s="16"/>
      <c r="L4" s="16"/>
      <c r="M4" s="16"/>
      <c r="N4" s="16"/>
    </row>
    <row r="5" spans="2:14" ht="51.75" customHeight="1" x14ac:dyDescent="0.25">
      <c r="B5" s="137" t="s">
        <v>85</v>
      </c>
      <c r="C5" s="134"/>
      <c r="D5" s="134"/>
      <c r="E5" s="134"/>
      <c r="F5" s="134"/>
      <c r="G5" s="134"/>
      <c r="H5" s="134"/>
      <c r="I5" s="100" t="s">
        <v>58</v>
      </c>
      <c r="K5" s="117"/>
      <c r="L5" s="117"/>
      <c r="M5" s="117"/>
      <c r="N5" s="118"/>
    </row>
    <row r="6" spans="2:14" ht="33.75" customHeight="1" x14ac:dyDescent="0.25">
      <c r="B6" s="135" t="s">
        <v>70</v>
      </c>
      <c r="C6" s="136"/>
      <c r="D6" s="136"/>
      <c r="E6" s="136"/>
      <c r="F6" s="136"/>
      <c r="G6" s="136"/>
      <c r="H6" s="142"/>
      <c r="I6" s="103">
        <v>1.2034</v>
      </c>
      <c r="K6" s="117"/>
      <c r="L6" s="117"/>
      <c r="M6" s="117"/>
      <c r="N6" s="118"/>
    </row>
    <row r="7" spans="2:14" ht="40.5" customHeight="1" x14ac:dyDescent="0.25">
      <c r="B7" s="137" t="s">
        <v>86</v>
      </c>
      <c r="C7" s="138"/>
      <c r="D7" s="138"/>
      <c r="E7" s="138"/>
      <c r="F7" s="138"/>
      <c r="G7" s="138"/>
      <c r="H7" s="81"/>
      <c r="I7" s="102">
        <v>0.2034</v>
      </c>
      <c r="K7" s="16"/>
      <c r="L7" s="16"/>
      <c r="M7" s="119"/>
      <c r="N7" s="120"/>
    </row>
    <row r="8" spans="2:14" ht="30" customHeight="1" x14ac:dyDescent="0.25">
      <c r="B8" s="83" t="s">
        <v>2</v>
      </c>
      <c r="C8" s="83" t="s">
        <v>3</v>
      </c>
      <c r="D8" s="83" t="s">
        <v>4</v>
      </c>
      <c r="E8" s="83" t="s">
        <v>5</v>
      </c>
      <c r="F8" s="83" t="s">
        <v>6</v>
      </c>
      <c r="G8" s="84" t="s">
        <v>7</v>
      </c>
      <c r="H8" s="84" t="s">
        <v>8</v>
      </c>
      <c r="I8" s="85" t="s">
        <v>9</v>
      </c>
      <c r="K8" s="16"/>
      <c r="L8" s="16"/>
      <c r="M8" s="16"/>
      <c r="N8" s="16"/>
    </row>
    <row r="9" spans="2:14" ht="6.75" customHeight="1" x14ac:dyDescent="0.25">
      <c r="B9" s="139"/>
      <c r="C9" s="139"/>
      <c r="D9" s="139"/>
      <c r="E9" s="139"/>
      <c r="F9" s="139"/>
      <c r="G9" s="139"/>
      <c r="H9" s="139"/>
      <c r="I9" s="140"/>
      <c r="J9" s="93"/>
      <c r="K9" s="93"/>
      <c r="L9" s="93"/>
      <c r="M9" s="94"/>
      <c r="N9" s="16"/>
    </row>
    <row r="10" spans="2:14" ht="32.25" customHeight="1" x14ac:dyDescent="0.25">
      <c r="B10" s="75">
        <v>1</v>
      </c>
      <c r="C10" s="76"/>
      <c r="D10" s="77" t="s">
        <v>68</v>
      </c>
      <c r="E10" s="78"/>
      <c r="F10" s="79"/>
      <c r="G10" s="141" t="s">
        <v>10</v>
      </c>
      <c r="H10" s="141"/>
      <c r="I10" s="80"/>
      <c r="J10" s="93"/>
      <c r="K10" s="93"/>
      <c r="L10" s="93"/>
      <c r="M10" s="94"/>
    </row>
    <row r="11" spans="2:14" ht="54" customHeight="1" x14ac:dyDescent="0.25">
      <c r="B11" s="69" t="s">
        <v>11</v>
      </c>
      <c r="C11" s="70" t="s">
        <v>59</v>
      </c>
      <c r="D11" s="70" t="s">
        <v>61</v>
      </c>
      <c r="E11" s="69" t="s">
        <v>60</v>
      </c>
      <c r="F11" s="71">
        <v>10000</v>
      </c>
      <c r="G11" s="71">
        <v>18.91</v>
      </c>
      <c r="H11" s="71">
        <f>G11*$I$6</f>
        <v>22.756294</v>
      </c>
      <c r="I11" s="72">
        <f t="shared" ref="I11:I13" si="0">H11*F11</f>
        <v>227562.94</v>
      </c>
      <c r="J11" s="16"/>
      <c r="K11" s="16"/>
      <c r="L11" s="16"/>
      <c r="M11" s="95"/>
    </row>
    <row r="12" spans="2:14" ht="54" customHeight="1" x14ac:dyDescent="0.35">
      <c r="B12" s="69" t="s">
        <v>69</v>
      </c>
      <c r="C12" s="122" t="s">
        <v>83</v>
      </c>
      <c r="D12" s="121" t="s">
        <v>82</v>
      </c>
      <c r="E12" s="116" t="s">
        <v>60</v>
      </c>
      <c r="F12" s="71">
        <v>10000</v>
      </c>
      <c r="G12" s="71">
        <v>24.43</v>
      </c>
      <c r="H12" s="71">
        <f t="shared" ref="H12:H13" si="1">G12*$I$6</f>
        <v>29.399062000000001</v>
      </c>
      <c r="I12" s="72">
        <f t="shared" si="0"/>
        <v>293990.62</v>
      </c>
      <c r="J12" s="16"/>
      <c r="K12" s="16"/>
      <c r="L12" s="16"/>
      <c r="M12" s="95"/>
    </row>
    <row r="13" spans="2:14" ht="42.75" customHeight="1" x14ac:dyDescent="0.25">
      <c r="B13" s="69" t="s">
        <v>84</v>
      </c>
      <c r="C13" s="73" t="s">
        <v>63</v>
      </c>
      <c r="D13" s="70" t="s">
        <v>62</v>
      </c>
      <c r="E13" s="74" t="s">
        <v>60</v>
      </c>
      <c r="F13" s="71">
        <v>20000</v>
      </c>
      <c r="G13" s="68">
        <v>17.77</v>
      </c>
      <c r="H13" s="71">
        <f t="shared" si="1"/>
        <v>21.384418</v>
      </c>
      <c r="I13" s="72">
        <f t="shared" si="0"/>
        <v>427688.36</v>
      </c>
      <c r="J13" s="16"/>
      <c r="K13" s="16"/>
      <c r="L13" s="16"/>
      <c r="M13" s="16"/>
    </row>
    <row r="14" spans="2:14" ht="31.5" customHeight="1" x14ac:dyDescent="0.25">
      <c r="B14" s="123" t="s">
        <v>12</v>
      </c>
      <c r="C14" s="123"/>
      <c r="D14" s="123"/>
      <c r="E14" s="123"/>
      <c r="F14" s="123"/>
      <c r="G14" s="123"/>
      <c r="H14" s="123"/>
      <c r="I14" s="82">
        <f>I11+I12+I13</f>
        <v>949241.91999999993</v>
      </c>
      <c r="J14" s="65"/>
    </row>
    <row r="15" spans="2:14" x14ac:dyDescent="0.25">
      <c r="B15" s="1"/>
      <c r="C15" s="1"/>
      <c r="D15" s="2"/>
      <c r="E15" s="10"/>
      <c r="F15" s="10"/>
      <c r="G15" s="10"/>
      <c r="H15" s="10"/>
      <c r="I15" s="11"/>
    </row>
    <row r="16" spans="2:14" x14ac:dyDescent="0.25">
      <c r="B16" s="2"/>
      <c r="C16" s="2"/>
      <c r="D16" s="2"/>
      <c r="E16" s="10"/>
      <c r="F16" s="10"/>
      <c r="G16" s="10"/>
      <c r="H16" s="10"/>
      <c r="I16" s="11"/>
      <c r="J16" s="66"/>
    </row>
    <row r="17" spans="2:9" x14ac:dyDescent="0.25">
      <c r="B17" s="2"/>
      <c r="C17" s="2"/>
      <c r="D17" s="6"/>
      <c r="E17" s="12"/>
      <c r="F17" s="12"/>
      <c r="G17" s="12"/>
      <c r="H17" s="12"/>
      <c r="I17" s="11"/>
    </row>
    <row r="18" spans="2:9" x14ac:dyDescent="0.25">
      <c r="B18" s="7"/>
      <c r="C18" s="7"/>
      <c r="D18" s="86"/>
      <c r="E18" s="87"/>
      <c r="F18" s="87"/>
      <c r="G18" s="87"/>
      <c r="H18" s="87"/>
      <c r="I18" s="11"/>
    </row>
    <row r="19" spans="2:9" ht="15.75" x14ac:dyDescent="0.25">
      <c r="B19" s="2"/>
      <c r="C19" s="2"/>
      <c r="D19" s="88"/>
      <c r="E19" s="124" t="s">
        <v>13</v>
      </c>
      <c r="F19" s="124"/>
      <c r="G19" s="124"/>
      <c r="H19" s="124"/>
      <c r="I19" s="13"/>
    </row>
    <row r="20" spans="2:9" ht="15.75" x14ac:dyDescent="0.25">
      <c r="B20" s="1"/>
      <c r="C20" s="1"/>
      <c r="D20" s="89"/>
      <c r="E20" s="125" t="s">
        <v>14</v>
      </c>
      <c r="F20" s="125"/>
      <c r="G20" s="125"/>
      <c r="H20" s="125"/>
      <c r="I20" s="4"/>
    </row>
    <row r="21" spans="2:9" ht="15.75" x14ac:dyDescent="0.25">
      <c r="B21" s="8"/>
      <c r="C21" s="8"/>
      <c r="D21" s="90"/>
      <c r="E21" s="125" t="s">
        <v>15</v>
      </c>
      <c r="F21" s="125"/>
      <c r="G21" s="125"/>
      <c r="H21" s="125"/>
      <c r="I21" s="14"/>
    </row>
    <row r="22" spans="2:9" ht="15.75" x14ac:dyDescent="0.25">
      <c r="B22" s="9"/>
      <c r="C22" s="9"/>
      <c r="D22" s="90"/>
      <c r="E22" s="91"/>
      <c r="F22" s="91"/>
      <c r="G22" s="91"/>
      <c r="H22" s="91"/>
    </row>
  </sheetData>
  <mergeCells count="11">
    <mergeCell ref="B4:I4"/>
    <mergeCell ref="B2:I3"/>
    <mergeCell ref="B5:H5"/>
    <mergeCell ref="B7:G7"/>
    <mergeCell ref="B9:I9"/>
    <mergeCell ref="G10:H10"/>
    <mergeCell ref="B6:H6"/>
    <mergeCell ref="E21:H21"/>
    <mergeCell ref="E19:H19"/>
    <mergeCell ref="E20:H20"/>
    <mergeCell ref="B14:H14"/>
  </mergeCells>
  <phoneticPr fontId="28" type="noConversion"/>
  <conditionalFormatting sqref="C11">
    <cfRule type="expression" dxfId="2" priority="1" stopIfTrue="1">
      <formula>#REF!=1</formula>
    </cfRule>
    <cfRule type="expression" dxfId="1" priority="2" stopIfTrue="1">
      <formula>#REF!=2</formula>
    </cfRule>
    <cfRule type="expression" dxfId="0" priority="3" stopIfTrue="1">
      <formula>#REF!=3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352425</xdr:colOff>
                <xdr:row>1</xdr:row>
                <xdr:rowOff>180975</xdr:rowOff>
              </from>
              <to>
                <xdr:col>3</xdr:col>
                <xdr:colOff>0</xdr:colOff>
                <xdr:row>2</xdr:row>
                <xdr:rowOff>790575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I27"/>
  <sheetViews>
    <sheetView topLeftCell="A7" workbookViewId="0">
      <selection activeCell="K14" sqref="K14"/>
    </sheetView>
  </sheetViews>
  <sheetFormatPr defaultRowHeight="15" x14ac:dyDescent="0.25"/>
  <cols>
    <col min="2" max="2" width="7" customWidth="1"/>
    <col min="3" max="3" width="29.5703125" customWidth="1"/>
    <col min="4" max="4" width="14.5703125" customWidth="1"/>
    <col min="5" max="5" width="20.5703125" customWidth="1"/>
    <col min="6" max="6" width="21.42578125" customWidth="1"/>
    <col min="7" max="7" width="16.7109375" customWidth="1"/>
    <col min="8" max="8" width="16.85546875" customWidth="1"/>
  </cols>
  <sheetData>
    <row r="6" spans="2:9" ht="10.5" customHeight="1" thickBot="1" x14ac:dyDescent="0.3"/>
    <row r="7" spans="2:9" x14ac:dyDescent="0.25">
      <c r="C7" s="22"/>
      <c r="D7" s="23"/>
      <c r="E7" s="23"/>
      <c r="F7" s="23"/>
      <c r="G7" s="23"/>
      <c r="H7" s="24"/>
    </row>
    <row r="8" spans="2:9" ht="26.25" x14ac:dyDescent="0.4">
      <c r="B8" s="6"/>
      <c r="C8" s="25" t="s">
        <v>16</v>
      </c>
      <c r="D8" s="104" t="s">
        <v>17</v>
      </c>
      <c r="E8" s="6"/>
      <c r="F8" s="6"/>
      <c r="G8" s="6"/>
      <c r="H8" s="21"/>
      <c r="I8" s="16"/>
    </row>
    <row r="9" spans="2:9" ht="18" x14ac:dyDescent="0.25">
      <c r="B9" s="6"/>
      <c r="C9" s="25"/>
      <c r="D9" s="105" t="s">
        <v>18</v>
      </c>
      <c r="E9" s="6"/>
      <c r="F9" s="6"/>
      <c r="G9" s="6"/>
      <c r="H9" s="26"/>
      <c r="I9" s="16"/>
    </row>
    <row r="10" spans="2:9" x14ac:dyDescent="0.25">
      <c r="B10" s="6"/>
      <c r="C10" s="25"/>
      <c r="D10" s="106" t="s">
        <v>19</v>
      </c>
      <c r="E10" s="6"/>
      <c r="F10" s="6"/>
      <c r="G10" s="6"/>
      <c r="H10" s="27"/>
      <c r="I10" s="16"/>
    </row>
    <row r="11" spans="2:9" ht="24" customHeight="1" thickBot="1" x14ac:dyDescent="0.3">
      <c r="B11" s="6"/>
      <c r="C11" s="28"/>
      <c r="D11" s="29" t="s">
        <v>20</v>
      </c>
      <c r="E11" s="30"/>
      <c r="F11" s="30"/>
      <c r="G11" s="30"/>
      <c r="H11" s="31"/>
      <c r="I11" s="16"/>
    </row>
    <row r="12" spans="2:9" ht="36" customHeight="1" thickBot="1" x14ac:dyDescent="0.3">
      <c r="C12" s="143" t="s">
        <v>21</v>
      </c>
      <c r="D12" s="144"/>
      <c r="E12" s="144"/>
      <c r="F12" s="144"/>
      <c r="G12" s="144"/>
      <c r="H12" s="145"/>
    </row>
    <row r="13" spans="2:9" ht="15.75" thickBot="1" x14ac:dyDescent="0.3">
      <c r="C13" s="18" t="s">
        <v>57</v>
      </c>
      <c r="D13" s="19"/>
      <c r="E13" s="19"/>
      <c r="F13" s="20"/>
      <c r="G13" s="6"/>
      <c r="H13" s="67"/>
    </row>
    <row r="14" spans="2:9" ht="39" customHeight="1" thickBot="1" x14ac:dyDescent="0.3">
      <c r="C14" s="64" t="s">
        <v>75</v>
      </c>
      <c r="D14" s="33"/>
      <c r="E14" s="33"/>
      <c r="F14" s="33"/>
      <c r="G14" s="33"/>
      <c r="H14" s="35"/>
    </row>
    <row r="15" spans="2:9" ht="26.25" thickBot="1" x14ac:dyDescent="0.35">
      <c r="C15" s="37" t="s">
        <v>22</v>
      </c>
      <c r="D15" s="38" t="s">
        <v>23</v>
      </c>
      <c r="E15" s="39" t="s">
        <v>24</v>
      </c>
      <c r="F15" s="39" t="s">
        <v>25</v>
      </c>
      <c r="G15" s="39" t="s">
        <v>26</v>
      </c>
      <c r="H15" s="107" t="s">
        <v>27</v>
      </c>
    </row>
    <row r="16" spans="2:9" x14ac:dyDescent="0.25">
      <c r="C16" s="149" t="str">
        <f>ORÇAMENTO!D10</f>
        <v>EXECUÇÃO DE PAVIMENTO</v>
      </c>
      <c r="D16" s="40" t="s">
        <v>28</v>
      </c>
      <c r="E16" s="41">
        <v>0.3</v>
      </c>
      <c r="F16" s="42">
        <v>0.3</v>
      </c>
      <c r="G16" s="42">
        <v>0.4</v>
      </c>
      <c r="H16" s="43">
        <f>G16+F16+E16</f>
        <v>1</v>
      </c>
    </row>
    <row r="17" spans="3:8" x14ac:dyDescent="0.25">
      <c r="C17" s="150"/>
      <c r="D17" s="109">
        <f>ORÇAMENTO!I14</f>
        <v>949241.91999999993</v>
      </c>
      <c r="E17" s="110">
        <f>E16*D17</f>
        <v>284772.57599999994</v>
      </c>
      <c r="F17" s="110">
        <f>F16*D17</f>
        <v>284772.57599999994</v>
      </c>
      <c r="G17" s="110">
        <f>G16*D17</f>
        <v>379696.76799999998</v>
      </c>
      <c r="H17" s="101">
        <f>G17+F17+E17</f>
        <v>949241.91999999993</v>
      </c>
    </row>
    <row r="18" spans="3:8" x14ac:dyDescent="0.25">
      <c r="C18" s="147" t="s">
        <v>73</v>
      </c>
      <c r="D18" s="40" t="s">
        <v>28</v>
      </c>
      <c r="E18" s="44">
        <f>E19/D19</f>
        <v>0.3</v>
      </c>
      <c r="F18" s="44">
        <f>F19/D19</f>
        <v>0.3</v>
      </c>
      <c r="G18" s="45">
        <f>G19/D19</f>
        <v>0.4</v>
      </c>
      <c r="H18" s="46">
        <v>1</v>
      </c>
    </row>
    <row r="19" spans="3:8" ht="15.75" thickBot="1" x14ac:dyDescent="0.3">
      <c r="C19" s="148"/>
      <c r="D19" s="47">
        <f>D17</f>
        <v>949241.91999999993</v>
      </c>
      <c r="E19" s="47">
        <f>E17</f>
        <v>284772.57599999994</v>
      </c>
      <c r="F19" s="47">
        <f t="shared" ref="F19:G19" si="0">F17</f>
        <v>284772.57599999994</v>
      </c>
      <c r="G19" s="47">
        <f t="shared" si="0"/>
        <v>379696.76799999998</v>
      </c>
      <c r="H19" s="47">
        <f>G19+F19+E19</f>
        <v>949241.91999999993</v>
      </c>
    </row>
    <row r="20" spans="3:8" x14ac:dyDescent="0.25">
      <c r="C20" s="16"/>
      <c r="D20" s="16"/>
      <c r="E20" s="16"/>
      <c r="F20" s="16"/>
      <c r="G20" s="16"/>
      <c r="H20" s="17"/>
    </row>
    <row r="24" spans="3:8" x14ac:dyDescent="0.25">
      <c r="C24" s="3"/>
      <c r="D24" s="146" t="s">
        <v>13</v>
      </c>
      <c r="E24" s="146"/>
      <c r="F24" s="146"/>
      <c r="G24" s="146"/>
    </row>
    <row r="25" spans="3:8" x14ac:dyDescent="0.25">
      <c r="C25" s="15"/>
      <c r="D25" s="146" t="s">
        <v>14</v>
      </c>
      <c r="E25" s="146"/>
      <c r="F25" s="146"/>
      <c r="G25" s="146"/>
    </row>
    <row r="26" spans="3:8" x14ac:dyDescent="0.25">
      <c r="C26" s="5"/>
      <c r="D26" s="146" t="s">
        <v>15</v>
      </c>
      <c r="E26" s="146"/>
      <c r="F26" s="146"/>
      <c r="G26" s="146"/>
    </row>
    <row r="27" spans="3:8" x14ac:dyDescent="0.25">
      <c r="C27" s="32"/>
    </row>
  </sheetData>
  <mergeCells count="6">
    <mergeCell ref="C12:H12"/>
    <mergeCell ref="D26:G26"/>
    <mergeCell ref="D24:G24"/>
    <mergeCell ref="D25:G25"/>
    <mergeCell ref="C18:C19"/>
    <mergeCell ref="C16:C17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3073" r:id="rId3">
          <objectPr defaultSize="0" autoPict="0" r:id="rId4">
            <anchor moveWithCells="1" sizeWithCells="1">
              <from>
                <xdr:col>2</xdr:col>
                <xdr:colOff>114300</xdr:colOff>
                <xdr:row>6</xdr:row>
                <xdr:rowOff>190500</xdr:rowOff>
              </from>
              <to>
                <xdr:col>2</xdr:col>
                <xdr:colOff>1266825</xdr:colOff>
                <xdr:row>10</xdr:row>
                <xdr:rowOff>152400</xdr:rowOff>
              </to>
            </anchor>
          </objectPr>
        </oleObject>
      </mc:Choice>
      <mc:Fallback>
        <oleObject progId="PBrush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O37"/>
  <sheetViews>
    <sheetView topLeftCell="A10" workbookViewId="0">
      <selection activeCell="B25" sqref="B25:D25"/>
    </sheetView>
  </sheetViews>
  <sheetFormatPr defaultRowHeight="15" x14ac:dyDescent="0.25"/>
  <cols>
    <col min="2" max="2" width="52.7109375" customWidth="1"/>
    <col min="3" max="3" width="14.85546875" customWidth="1"/>
    <col min="4" max="4" width="31.7109375" customWidth="1"/>
  </cols>
  <sheetData>
    <row r="3" spans="2:15" ht="21.75" customHeight="1" x14ac:dyDescent="0.25"/>
    <row r="4" spans="2:15" ht="20.25" customHeight="1" x14ac:dyDescent="0.25">
      <c r="B4" s="156" t="s">
        <v>56</v>
      </c>
      <c r="C4" s="157"/>
      <c r="D4" s="158"/>
    </row>
    <row r="5" spans="2:15" ht="23.25" customHeight="1" x14ac:dyDescent="0.25">
      <c r="B5" s="159"/>
      <c r="C5" s="160"/>
      <c r="D5" s="16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2:15" ht="21.75" customHeight="1" x14ac:dyDescent="0.25">
      <c r="B6" s="159"/>
      <c r="C6" s="160"/>
      <c r="D6" s="161"/>
    </row>
    <row r="7" spans="2:15" ht="17.25" customHeight="1" x14ac:dyDescent="0.25">
      <c r="B7" s="159"/>
      <c r="C7" s="160"/>
      <c r="D7" s="161"/>
    </row>
    <row r="8" spans="2:15" ht="13.5" customHeight="1" x14ac:dyDescent="0.25">
      <c r="B8" s="162"/>
      <c r="C8" s="163"/>
      <c r="D8" s="164"/>
    </row>
    <row r="9" spans="2:15" ht="33.75" customHeight="1" x14ac:dyDescent="0.25">
      <c r="B9" s="165" t="s">
        <v>74</v>
      </c>
      <c r="C9" s="166"/>
      <c r="D9" s="167"/>
    </row>
    <row r="10" spans="2:15" x14ac:dyDescent="0.25">
      <c r="B10" s="165" t="s">
        <v>71</v>
      </c>
      <c r="C10" s="166"/>
      <c r="D10" s="167"/>
    </row>
    <row r="11" spans="2:15" ht="21.75" customHeight="1" x14ac:dyDescent="0.25">
      <c r="B11" s="165" t="s">
        <v>72</v>
      </c>
      <c r="C11" s="166"/>
      <c r="D11" s="167"/>
    </row>
    <row r="12" spans="2:15" x14ac:dyDescent="0.25">
      <c r="B12" s="168"/>
      <c r="C12" s="169"/>
      <c r="D12" s="170"/>
    </row>
    <row r="13" spans="2:15" ht="18.75" x14ac:dyDescent="0.3">
      <c r="B13" s="171" t="s">
        <v>29</v>
      </c>
      <c r="C13" s="172"/>
      <c r="D13" s="173"/>
    </row>
    <row r="14" spans="2:15" x14ac:dyDescent="0.25">
      <c r="B14" s="48" t="s">
        <v>30</v>
      </c>
      <c r="C14" s="48" t="s">
        <v>31</v>
      </c>
      <c r="D14" s="49" t="s">
        <v>32</v>
      </c>
    </row>
    <row r="15" spans="2:15" x14ac:dyDescent="0.25">
      <c r="B15" s="34" t="s">
        <v>33</v>
      </c>
      <c r="C15" s="50" t="s">
        <v>34</v>
      </c>
      <c r="D15" s="51">
        <v>0.04</v>
      </c>
    </row>
    <row r="16" spans="2:15" x14ac:dyDescent="0.25">
      <c r="B16" s="34" t="s">
        <v>35</v>
      </c>
      <c r="C16" s="50" t="s">
        <v>36</v>
      </c>
      <c r="D16" s="51">
        <v>4.0000000000000001E-3</v>
      </c>
    </row>
    <row r="17" spans="2:6" x14ac:dyDescent="0.25">
      <c r="B17" s="34" t="s">
        <v>37</v>
      </c>
      <c r="C17" s="50" t="s">
        <v>38</v>
      </c>
      <c r="D17" s="51">
        <v>5.5999999999999999E-3</v>
      </c>
    </row>
    <row r="18" spans="2:6" x14ac:dyDescent="0.25">
      <c r="B18" s="34" t="s">
        <v>39</v>
      </c>
      <c r="C18" s="50" t="s">
        <v>40</v>
      </c>
      <c r="D18" s="51">
        <v>1.11E-2</v>
      </c>
    </row>
    <row r="19" spans="2:6" x14ac:dyDescent="0.25">
      <c r="B19" s="34" t="s">
        <v>41</v>
      </c>
      <c r="C19" s="50" t="s">
        <v>42</v>
      </c>
      <c r="D19" s="51">
        <v>6.7900000000000002E-2</v>
      </c>
    </row>
    <row r="20" spans="2:6" x14ac:dyDescent="0.25">
      <c r="B20" s="34" t="s">
        <v>43</v>
      </c>
      <c r="C20" s="50" t="s">
        <v>44</v>
      </c>
      <c r="D20" s="51">
        <v>3.6499999999999998E-2</v>
      </c>
    </row>
    <row r="21" spans="2:6" x14ac:dyDescent="0.25">
      <c r="B21" s="34" t="s">
        <v>45</v>
      </c>
      <c r="C21" s="50" t="s">
        <v>46</v>
      </c>
      <c r="D21" s="52">
        <v>1.4999999999999999E-2</v>
      </c>
    </row>
    <row r="22" spans="2:6" ht="32.25" customHeight="1" x14ac:dyDescent="0.25">
      <c r="B22" s="36" t="s">
        <v>47</v>
      </c>
      <c r="C22" s="50" t="s">
        <v>48</v>
      </c>
      <c r="D22" s="53">
        <v>4.4999999999999998E-2</v>
      </c>
    </row>
    <row r="23" spans="2:6" x14ac:dyDescent="0.25">
      <c r="B23" s="34" t="s">
        <v>49</v>
      </c>
      <c r="C23" s="50" t="s">
        <v>50</v>
      </c>
      <c r="D23" s="53">
        <v>0.20449999999999999</v>
      </c>
    </row>
    <row r="24" spans="2:6" x14ac:dyDescent="0.25">
      <c r="B24" s="54" t="s">
        <v>51</v>
      </c>
      <c r="C24" s="55" t="s">
        <v>52</v>
      </c>
      <c r="D24" s="56">
        <v>0.2034</v>
      </c>
    </row>
    <row r="25" spans="2:6" x14ac:dyDescent="0.25">
      <c r="B25" s="168"/>
      <c r="C25" s="169"/>
      <c r="D25" s="170"/>
    </row>
    <row r="28" spans="2:6" x14ac:dyDescent="0.25">
      <c r="B28" t="s">
        <v>53</v>
      </c>
    </row>
    <row r="29" spans="2:6" ht="15.75" x14ac:dyDescent="0.25">
      <c r="B29" s="174" t="s">
        <v>1</v>
      </c>
      <c r="C29" s="175" t="s">
        <v>54</v>
      </c>
      <c r="D29" s="175"/>
      <c r="E29" s="175"/>
      <c r="F29" s="152">
        <v>-1</v>
      </c>
    </row>
    <row r="30" spans="2:6" ht="15.75" x14ac:dyDescent="0.25">
      <c r="B30" s="174"/>
      <c r="C30" s="153" t="s">
        <v>55</v>
      </c>
      <c r="D30" s="153"/>
      <c r="E30" s="153"/>
      <c r="F30" s="152"/>
    </row>
    <row r="32" spans="2:6" ht="32.25" customHeight="1" x14ac:dyDescent="0.25">
      <c r="B32" s="57"/>
      <c r="C32" s="57"/>
      <c r="D32" s="108"/>
      <c r="E32" s="58"/>
      <c r="F32" s="57"/>
    </row>
    <row r="33" spans="2:6" x14ac:dyDescent="0.25">
      <c r="B33" s="59"/>
      <c r="C33" s="154"/>
      <c r="D33" s="154"/>
      <c r="E33" s="154"/>
      <c r="F33" s="154"/>
    </row>
    <row r="34" spans="2:6" x14ac:dyDescent="0.25">
      <c r="B34" s="60"/>
      <c r="C34" s="155"/>
      <c r="D34" s="155"/>
      <c r="E34" s="155"/>
      <c r="F34" s="155"/>
    </row>
    <row r="35" spans="2:6" x14ac:dyDescent="0.25">
      <c r="B35" s="61"/>
      <c r="C35" s="155"/>
      <c r="D35" s="155"/>
      <c r="E35" s="155"/>
      <c r="F35" s="155"/>
    </row>
    <row r="36" spans="2:6" x14ac:dyDescent="0.25">
      <c r="B36" s="61"/>
      <c r="C36" s="62"/>
      <c r="D36" s="63"/>
      <c r="E36" s="62"/>
      <c r="F36" s="62"/>
    </row>
    <row r="37" spans="2:6" x14ac:dyDescent="0.25">
      <c r="B37" s="62"/>
      <c r="C37" s="62"/>
      <c r="D37" s="63"/>
      <c r="E37" s="63"/>
      <c r="F37" s="62"/>
    </row>
  </sheetData>
  <mergeCells count="15">
    <mergeCell ref="C35:F35"/>
    <mergeCell ref="B13:D13"/>
    <mergeCell ref="B25:D25"/>
    <mergeCell ref="B29:B30"/>
    <mergeCell ref="C29:E29"/>
    <mergeCell ref="F5:O5"/>
    <mergeCell ref="F29:F30"/>
    <mergeCell ref="C30:E30"/>
    <mergeCell ref="C33:F33"/>
    <mergeCell ref="C34:F34"/>
    <mergeCell ref="B4:D8"/>
    <mergeCell ref="B9:D9"/>
    <mergeCell ref="B10:D10"/>
    <mergeCell ref="B11:D11"/>
    <mergeCell ref="B12:D12"/>
  </mergeCells>
  <dataValidations disablePrompts="1" count="2">
    <dataValidation type="decimal" allowBlank="1" showErrorMessage="1" errorTitle="Erro de valores" error="Digite um valor entre 0% e 100%" sqref="D15:D20" xr:uid="{00000000-0002-0000-0500-000000000000}">
      <formula1>0</formula1>
      <formula2>1</formula2>
    </dataValidation>
    <dataValidation type="list" allowBlank="1" showErrorMessage="1" sqref="F5:O5" xr:uid="{4A85F7B3-ED61-4BE3-A199-9EF24E7F40E9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7170" r:id="rId3">
          <objectPr defaultSize="0" autoPict="0" r:id="rId4">
            <anchor moveWithCells="1" sizeWithCells="1">
              <from>
                <xdr:col>1</xdr:col>
                <xdr:colOff>85725</xdr:colOff>
                <xdr:row>3</xdr:row>
                <xdr:rowOff>47625</xdr:rowOff>
              </from>
              <to>
                <xdr:col>1</xdr:col>
                <xdr:colOff>1200150</xdr:colOff>
                <xdr:row>7</xdr:row>
                <xdr:rowOff>114300</xdr:rowOff>
              </to>
            </anchor>
          </objectPr>
        </oleObject>
      </mc:Choice>
      <mc:Fallback>
        <oleObject progId="PBrush" shapeId="7170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CALCULO</vt:lpstr>
      <vt:lpstr>ORÇAMENTO</vt:lpstr>
      <vt:lpstr>CRONOGRAMA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2025-12-11T17:30:44Z</cp:lastPrinted>
  <dcterms:created xsi:type="dcterms:W3CDTF">2021-11-26T15:53:46Z</dcterms:created>
  <dcterms:modified xsi:type="dcterms:W3CDTF">2025-12-11T17:31:22Z</dcterms:modified>
</cp:coreProperties>
</file>